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3. Труба и детали тубопровода Ø 219 в ППУ\размещение 33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пономенклатурный!$B$1:$J$28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A15" i="1" l="1"/>
</calcChain>
</file>

<file path=xl/sharedStrings.xml><?xml version="1.0" encoding="utf-8"?>
<sst xmlns="http://schemas.openxmlformats.org/spreadsheetml/2006/main" count="99" uniqueCount="42">
  <si>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</si>
  <si>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</si>
  <si>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</si>
  <si>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</si>
  <si>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</si>
  <si>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</si>
  <si>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</si>
  <si>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</si>
  <si>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</si>
  <si>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</si>
  <si>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</si>
  <si>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</si>
  <si>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</si>
  <si>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</si>
  <si>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2018</t>
  </si>
  <si>
    <t>2017</t>
  </si>
  <si>
    <t>Т</t>
  </si>
  <si>
    <t>Удовлетворительное</t>
  </si>
  <si>
    <t>2016</t>
  </si>
  <si>
    <t>Красноярский край, Богучанский рон, п.Таежный</t>
  </si>
  <si>
    <t>Труба стальная бесшовная горячедеформированная нефтегазопроводная Skin Ст (219х16-13ХФА+1ф32х2,8)-АП-ППУ-ОЦ-450 с наружным антикоррозионным покрытием конструкции №1 по ГОСТ Р 51164-98</t>
  </si>
  <si>
    <t>Труба бесшовная 219х6-13ХФА+2ф32х3 ППУ-2 450 СтО с теплоизоляцией 
из пенополиуретана в оцинкованной оболочке</t>
  </si>
  <si>
    <t>Труба бесшовная горячедеформированная нефтегазопроводная 219х6-В-09Г2С+3ф25х3-Пк-ППУ2-426-СтО с наружным эпоксидным покрытием по ТУ 1381-009-00154341-02, с теплоизоляцией в защитной оболочке</t>
  </si>
  <si>
    <t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t>
  </si>
  <si>
    <t>Skin-отвод Ст(219х16+1ф32х2,8)-90-ППУ 450 МП тип IV Отвод ОКШ 90-219х16(К52)-23-0,75-1,5DN-13ХФА-УХЛ, Pисп=30МПа с приварными катушк ами L=400мм, с наружным двухслойным покрытием на основе термоусаживающихся материалов по ТУ 1468-013-32256008-07</t>
  </si>
  <si>
    <t>Переход ПК 219х8(К48)-89х8(К48)-1,6-0,6-09Г2С-УХЛ, Pисп=2,4МПа, с приварными патрубками L1=L2=400мм, с наружным трехслойным антикорр озионным покрытием Н 3сл ТуМ по ТУ 1468-014-97871747-2017, с теплоизоляцией ППУ-350/210-МП</t>
  </si>
  <si>
    <t>Отвод 1-219х18(К55)-29,5-0,75-5DN-700/700-12ГФ-УХЛ Pисп=36,88МПа Ч МА.2.000.3205.01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</si>
  <si>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4-219х18(К55)-29,5-0,75-5DN-700/700-12ГФ-УХЛ Pисп=36,88МПа Ч МА.2.000.3205.04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</si>
  <si>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6-219х18(К55)-29,5-0,75-5DN-750/750-12ГФ-УХЛ Pисп=36,88МПа Ч МА.2.000.3205.06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</si>
  <si>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7-219х18(К55)-29,5-0,75-5DN-750/750-12ГФ-УХЛ Pисп=36,88МПа Ч МА.2.000.3205.07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</si>
  <si>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26-219х18(К55)-29,5-0,75-5DN-900/900-12ГФ-УХЛ Pисп=36,88МПа Ч МА.2.000.3205.26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</si>
  <si>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31-219х18(К55)-29,5-0,75-5DN-950/950-12ГФ-УХЛ Pисп=36,88МПа Ч МА.2.000.3205.31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</si>
  <si>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30 219х18(К55)-29,5-0,75-5DN-950/950-12ГФ-УХЛ Pисп=36,88МПа Ч МА.2.000.3205.30 с внутренним покрытием ПК-60 по ТУ 1469-010-978 71747-2016, с наружным покрытием Н2слТуМ по ТУ 1468-014-97871747-2017 с теплоизоляцией ППУ-315-МП ТУ 5768-015-97871747-20</t>
  </si>
  <si>
    <t>Отвод 45-219х18(К55)-29,5-0,75-5DN-1100/1100-12ГФ-УХЛ Pисп=36,88МПа Ч МА.2.000.3208 с внутренним покрытием ПК-60 по ТУ 1469-010-9787 1747-2016, с наружным покрытием Н2слТуМ ТУ 1468-014-97871747-2017 с теплоизоляцией ППУ-315-МП ТУ 5768-015-97871747-2017</t>
  </si>
  <si>
    <t>Лот 33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</si>
  <si>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</si>
  <si>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 xml:space="preserve">Состояние условно пригодное. Длительное хрангение на открытой площадке. </t>
  </si>
  <si>
    <t>Состояние удовлетворительное. Отсутствие повреждений. Наличие коррозии.</t>
  </si>
  <si>
    <t>2014, 2018</t>
  </si>
  <si>
    <t>2014, 2015</t>
  </si>
  <si>
    <t>Наименование лота: «Труба и детали трубопровода Ø 219 в ППУ»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</si>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</sst>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H16" sqref="H16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40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41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34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60" x14ac:dyDescent="0.25">
      <c r="A15" t="str">
        <f>CONCATENATE(C15,F15)</f>
        <v>15806821,603</v>
      </c>
      <c r="B15" s="18">
        <v>1</v>
      </c>
      <c r="C15" s="19">
        <v>1580682</v>
      </c>
      <c r="D15" s="24" t="s">
        <v>20</v>
      </c>
      <c r="E15" s="19" t="s">
        <v>16</v>
      </c>
      <c r="F15" s="23">
        <v>1.603</v>
      </c>
      <c r="G15" s="20" t="s">
        <v>19</v>
      </c>
      <c r="H15" s="35" t="s">
        <v>38</v>
      </c>
      <c r="I15" s="26" t="s">
        <v>35</v>
      </c>
      <c r="J15" s="29">
        <v>12989</v>
      </c>
      <c r="K15" s="21"/>
      <c r="L15" t="s">
        <v>13</v>
      </c>
    </row>
    <row r="16" spans="1:12" ht="60" x14ac:dyDescent="0.25">
      <c r="B16" s="18">
        <f>+B15+1</f>
        <v>2</v>
      </c>
      <c r="C16" s="19">
        <v>1669029</v>
      </c>
      <c r="D16" s="24" t="s">
        <v>21</v>
      </c>
      <c r="E16" s="19" t="s">
        <v>16</v>
      </c>
      <c r="F16" s="23">
        <v>71.995999999999995</v>
      </c>
      <c r="G16" s="20" t="s">
        <v>19</v>
      </c>
      <c r="H16" s="35" t="s">
        <v>39</v>
      </c>
      <c r="I16" s="26" t="s">
        <v>35</v>
      </c>
      <c r="J16" s="29">
        <v>17025</v>
      </c>
      <c r="K16" s="21"/>
      <c r="L16" t="s">
        <v>13</v>
      </c>
    </row>
    <row r="17" spans="2:12" ht="60" x14ac:dyDescent="0.25">
      <c r="B17" s="18">
        <f t="shared" ref="B17:B28" si="0">+B16+1</f>
        <v>3</v>
      </c>
      <c r="C17" s="19">
        <v>1892937</v>
      </c>
      <c r="D17" s="24" t="s">
        <v>22</v>
      </c>
      <c r="E17" s="19" t="s">
        <v>16</v>
      </c>
      <c r="F17" s="23">
        <v>3.4939999999999998</v>
      </c>
      <c r="G17" s="20" t="s">
        <v>19</v>
      </c>
      <c r="H17" s="35" t="s">
        <v>18</v>
      </c>
      <c r="I17" s="26" t="s">
        <v>35</v>
      </c>
      <c r="J17" s="29">
        <v>26556</v>
      </c>
      <c r="K17" s="21"/>
      <c r="L17" t="s">
        <v>13</v>
      </c>
    </row>
    <row r="18" spans="2:12" ht="60" x14ac:dyDescent="0.25">
      <c r="B18" s="18">
        <f t="shared" si="0"/>
        <v>4</v>
      </c>
      <c r="C18" s="19">
        <v>1893154</v>
      </c>
      <c r="D18" s="24" t="s">
        <v>23</v>
      </c>
      <c r="E18" s="19" t="s">
        <v>16</v>
      </c>
      <c r="F18" s="23">
        <v>0.93400000000000005</v>
      </c>
      <c r="G18" s="20" t="s">
        <v>19</v>
      </c>
      <c r="H18" s="35" t="s">
        <v>18</v>
      </c>
      <c r="I18" s="26" t="s">
        <v>35</v>
      </c>
      <c r="J18" s="29">
        <v>16087</v>
      </c>
      <c r="K18" s="21"/>
      <c r="L18" t="s">
        <v>13</v>
      </c>
    </row>
    <row r="19" spans="2:12" ht="90" x14ac:dyDescent="0.25">
      <c r="B19" s="18">
        <f t="shared" si="0"/>
        <v>5</v>
      </c>
      <c r="C19" s="19">
        <v>2097124</v>
      </c>
      <c r="D19" s="24" t="s">
        <v>24</v>
      </c>
      <c r="E19" s="19" t="s">
        <v>12</v>
      </c>
      <c r="F19" s="36">
        <v>2</v>
      </c>
      <c r="G19" s="20" t="s">
        <v>19</v>
      </c>
      <c r="H19" s="35" t="s">
        <v>15</v>
      </c>
      <c r="I19" s="26" t="s">
        <v>36</v>
      </c>
      <c r="J19" s="29">
        <v>12599</v>
      </c>
      <c r="K19" s="21"/>
      <c r="L19" t="s">
        <v>13</v>
      </c>
    </row>
    <row r="20" spans="2:12" ht="75" x14ac:dyDescent="0.25">
      <c r="B20" s="18">
        <f t="shared" si="0"/>
        <v>6</v>
      </c>
      <c r="C20" s="19">
        <v>2170777</v>
      </c>
      <c r="D20" s="24" t="s">
        <v>25</v>
      </c>
      <c r="E20" s="19" t="s">
        <v>12</v>
      </c>
      <c r="F20" s="36">
        <v>2</v>
      </c>
      <c r="G20" s="20" t="s">
        <v>19</v>
      </c>
      <c r="H20" s="35" t="s">
        <v>14</v>
      </c>
      <c r="I20" s="26" t="s">
        <v>17</v>
      </c>
      <c r="J20" s="29">
        <v>29335</v>
      </c>
      <c r="K20" s="21"/>
      <c r="L20" t="s">
        <v>13</v>
      </c>
    </row>
    <row r="21" spans="2:12" ht="75" x14ac:dyDescent="0.25">
      <c r="B21" s="18">
        <f t="shared" si="0"/>
        <v>7</v>
      </c>
      <c r="C21" s="19">
        <v>2282854</v>
      </c>
      <c r="D21" s="24" t="s">
        <v>26</v>
      </c>
      <c r="E21" s="19" t="s">
        <v>12</v>
      </c>
      <c r="F21" s="36">
        <v>1</v>
      </c>
      <c r="G21" s="20" t="s">
        <v>19</v>
      </c>
      <c r="H21" s="35" t="s">
        <v>14</v>
      </c>
      <c r="I21" s="26" t="s">
        <v>35</v>
      </c>
      <c r="J21" s="29">
        <v>35536</v>
      </c>
      <c r="K21" s="21"/>
      <c r="L21" t="s">
        <v>13</v>
      </c>
    </row>
    <row r="22" spans="2:12" ht="75" x14ac:dyDescent="0.25">
      <c r="B22" s="18">
        <f t="shared" si="0"/>
        <v>8</v>
      </c>
      <c r="C22" s="19">
        <v>2282855</v>
      </c>
      <c r="D22" s="24" t="s">
        <v>27</v>
      </c>
      <c r="E22" s="19" t="s">
        <v>12</v>
      </c>
      <c r="F22" s="36">
        <v>1</v>
      </c>
      <c r="G22" s="20" t="s">
        <v>19</v>
      </c>
      <c r="H22" s="35" t="s">
        <v>14</v>
      </c>
      <c r="I22" s="26" t="s">
        <v>35</v>
      </c>
      <c r="J22" s="29">
        <v>36074</v>
      </c>
      <c r="K22" s="21"/>
      <c r="L22" t="s">
        <v>13</v>
      </c>
    </row>
    <row r="23" spans="2:12" ht="75" x14ac:dyDescent="0.25">
      <c r="B23" s="18">
        <f t="shared" si="0"/>
        <v>9</v>
      </c>
      <c r="C23" s="19">
        <v>2282856</v>
      </c>
      <c r="D23" s="24" t="s">
        <v>28</v>
      </c>
      <c r="E23" s="19" t="s">
        <v>12</v>
      </c>
      <c r="F23" s="36">
        <v>1</v>
      </c>
      <c r="G23" s="20" t="s">
        <v>19</v>
      </c>
      <c r="H23" s="35" t="s">
        <v>14</v>
      </c>
      <c r="I23" s="26" t="s">
        <v>35</v>
      </c>
      <c r="J23" s="29">
        <v>36527</v>
      </c>
      <c r="K23" s="21"/>
      <c r="L23" t="s">
        <v>13</v>
      </c>
    </row>
    <row r="24" spans="2:12" ht="75" x14ac:dyDescent="0.25">
      <c r="B24" s="18">
        <f t="shared" si="0"/>
        <v>10</v>
      </c>
      <c r="C24" s="19">
        <v>2282857</v>
      </c>
      <c r="D24" s="24" t="s">
        <v>29</v>
      </c>
      <c r="E24" s="19" t="s">
        <v>12</v>
      </c>
      <c r="F24" s="36">
        <v>1</v>
      </c>
      <c r="G24" s="20" t="s">
        <v>19</v>
      </c>
      <c r="H24" s="35" t="s">
        <v>14</v>
      </c>
      <c r="I24" s="26" t="s">
        <v>35</v>
      </c>
      <c r="J24" s="29">
        <v>36527</v>
      </c>
      <c r="K24" s="21"/>
      <c r="L24" t="s">
        <v>13</v>
      </c>
    </row>
    <row r="25" spans="2:12" ht="75" x14ac:dyDescent="0.25">
      <c r="B25" s="18">
        <f t="shared" si="0"/>
        <v>11</v>
      </c>
      <c r="C25" s="19">
        <v>2282858</v>
      </c>
      <c r="D25" s="24" t="s">
        <v>30</v>
      </c>
      <c r="E25" s="19" t="s">
        <v>12</v>
      </c>
      <c r="F25" s="36">
        <v>1</v>
      </c>
      <c r="G25" s="20" t="s">
        <v>19</v>
      </c>
      <c r="H25" s="35" t="s">
        <v>14</v>
      </c>
      <c r="I25" s="26" t="s">
        <v>35</v>
      </c>
      <c r="J25" s="29">
        <v>40012</v>
      </c>
      <c r="K25" s="21"/>
      <c r="L25" t="s">
        <v>13</v>
      </c>
    </row>
    <row r="26" spans="2:12" ht="75" x14ac:dyDescent="0.25">
      <c r="B26" s="18">
        <f t="shared" si="0"/>
        <v>12</v>
      </c>
      <c r="C26" s="19">
        <v>2282859</v>
      </c>
      <c r="D26" s="24" t="s">
        <v>31</v>
      </c>
      <c r="E26" s="19" t="s">
        <v>12</v>
      </c>
      <c r="F26" s="36">
        <v>1</v>
      </c>
      <c r="G26" s="20" t="s">
        <v>19</v>
      </c>
      <c r="H26" s="35" t="s">
        <v>14</v>
      </c>
      <c r="I26" s="26" t="s">
        <v>37</v>
      </c>
      <c r="J26" s="29">
        <v>43681</v>
      </c>
      <c r="K26" s="21"/>
      <c r="L26" t="s">
        <v>13</v>
      </c>
    </row>
    <row r="27" spans="2:12" ht="75" x14ac:dyDescent="0.25">
      <c r="B27" s="18">
        <f t="shared" si="0"/>
        <v>13</v>
      </c>
      <c r="C27" s="19">
        <v>2283012</v>
      </c>
      <c r="D27" s="24" t="s">
        <v>32</v>
      </c>
      <c r="E27" s="19" t="s">
        <v>12</v>
      </c>
      <c r="F27" s="36">
        <v>3</v>
      </c>
      <c r="G27" s="20" t="s">
        <v>19</v>
      </c>
      <c r="H27" s="35" t="s">
        <v>14</v>
      </c>
      <c r="I27" s="26" t="s">
        <v>35</v>
      </c>
      <c r="J27" s="29">
        <v>43952</v>
      </c>
      <c r="K27" s="21"/>
      <c r="L27" t="s">
        <v>13</v>
      </c>
    </row>
    <row r="28" spans="2:12" ht="75" x14ac:dyDescent="0.25">
      <c r="B28" s="18">
        <f t="shared" si="0"/>
        <v>14</v>
      </c>
      <c r="C28" s="19">
        <v>2283031</v>
      </c>
      <c r="D28" s="24" t="s">
        <v>33</v>
      </c>
      <c r="E28" s="19" t="s">
        <v>12</v>
      </c>
      <c r="F28" s="36">
        <v>2</v>
      </c>
      <c r="G28" s="20" t="s">
        <v>19</v>
      </c>
      <c r="H28" s="35" t="s">
        <v>14</v>
      </c>
      <c r="I28" s="26" t="s">
        <v>35</v>
      </c>
      <c r="J28" s="29">
        <v>49449</v>
      </c>
      <c r="K28" s="21"/>
      <c r="L28" t="s">
        <v>13</v>
      </c>
    </row>
  </sheetData>
  <autoFilter ref="A14:L28"/>
  <mergeCells count="5">
    <mergeCell ref="B2:G2"/>
    <mergeCell ref="B4:H4"/>
    <mergeCell ref="B6:H6"/>
    <mergeCell ref="B9:G9"/>
    <mergeCell ref="B11:G11"/>
  </mergeCells>
  <conditionalFormatting sqref="C15:C28">
    <cfRule type="duplicateValues" dxfId="0" priority="29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2025-03-11T03:57:17Z</cp:lastPrinted>
  <dcterms:created xsi:type="dcterms:W3CDTF">2021-02-02T04:39:11Z</dcterms:created>
  <dcterms:modified xsi:type="dcterms:W3CDTF">2025-11-21T03:17:56Z</dcterms:modified>
</cp:coreProperties>
</file>